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1f0442f574bf99e/DAVID ZAVIEZO A/CERTES/CLIENTES/BENCHMARK GENETICS/CURACALCO. FORMULACIÓN DE CARGOS. SMA (Agosto 2023)/HECHO 2. Incumplimiento caudal ecologico/"/>
    </mc:Choice>
  </mc:AlternateContent>
  <xr:revisionPtr revIDLastSave="13" documentId="8_{0F3A5E79-B4DD-4450-A85E-A11A741DA140}" xr6:coauthVersionLast="32" xr6:coauthVersionMax="47" xr10:uidLastSave="{689B8DA5-5DC7-4689-AAB3-CB5B34B7D553}"/>
  <bookViews>
    <workbookView xWindow="0" yWindow="0" windowWidth="7480" windowHeight="2730" xr2:uid="{1F79E31E-6B96-4D65-86CA-0B056B770326}"/>
  </bookViews>
  <sheets>
    <sheet name="Hoja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C23" i="1" l="1"/>
  <c r="B23" i="1"/>
  <c r="D21" i="1"/>
  <c r="C21" i="1"/>
  <c r="B21" i="1"/>
  <c r="J10" i="1"/>
  <c r="I10" i="1"/>
  <c r="H10" i="1"/>
  <c r="G10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<sst xmlns="http://schemas.openxmlformats.org/spreadsheetml/2006/main" count="47" uniqueCount="26">
  <si>
    <t>Disminucion Biomasa</t>
  </si>
  <si>
    <t>YC</t>
  </si>
  <si>
    <t>Grupo</t>
  </si>
  <si>
    <t>Multiplicador 1</t>
  </si>
  <si>
    <t>Multiplicador 2</t>
  </si>
  <si>
    <t>Nucleo</t>
  </si>
  <si>
    <t>Bkp Multiplicador</t>
  </si>
  <si>
    <t>Bkp Nucleo</t>
  </si>
  <si>
    <t>Centinela</t>
  </si>
  <si>
    <t>Venta</t>
  </si>
  <si>
    <t>N°</t>
  </si>
  <si>
    <t>Mes Eliminacion/Transporte</t>
  </si>
  <si>
    <t>Area</t>
  </si>
  <si>
    <t>Engorda</t>
  </si>
  <si>
    <t>Alevinaje</t>
  </si>
  <si>
    <t>Peso [gr]</t>
  </si>
  <si>
    <t>Biomasa [kg]</t>
  </si>
  <si>
    <t>Reduccion uso unidades de cultivo</t>
  </si>
  <si>
    <t>Caudal reducido [lps]</t>
  </si>
  <si>
    <t>Retraso ingresos</t>
  </si>
  <si>
    <t>Mes Transporte [Plan]</t>
  </si>
  <si>
    <t>Mes Transporte [cambio]</t>
  </si>
  <si>
    <t>YC (año clase, código)</t>
  </si>
  <si>
    <t>vienen de Ensenada</t>
  </si>
  <si>
    <t>Biomasa reducida [kg]</t>
  </si>
  <si>
    <t>sistema de reuso, se puede presionar para reusar cada vez más el agua en la etapa de engorda.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</si>
</sst>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0" fillId="2" borderId="1" xfId="0" applyFill="1" applyBorder="1" applyAlignment="1">
      <alignment horizontal="left" vertical="center" indent="1"/>
    </xf>
    <xf numFmtId="3" fontId="0" fillId="2" borderId="1" xfId="1" applyNumberFormat="1" applyFont="1" applyFill="1" applyBorder="1" applyAlignment="1">
      <alignment horizontal="left"/>
    </xf>
    <xf numFmtId="0" fontId="0" fillId="0" borderId="1" xfId="0" applyBorder="1"/>
    <xf numFmtId="3" fontId="0" fillId="0" borderId="1" xfId="1" applyNumberFormat="1" applyFont="1" applyBorder="1" applyAlignment="1">
      <alignment horizontal="left"/>
    </xf>
    <xf numFmtId="17" fontId="0" fillId="0" borderId="1" xfId="1" applyNumberFormat="1" applyFont="1" applyBorder="1" applyAlignment="1">
      <alignment horizontal="left"/>
    </xf>
    <xf numFmtId="0" fontId="0" fillId="2" borderId="1" xfId="0" applyFill="1" applyBorder="1" applyAlignment="1">
      <alignment vertical="center"/>
    </xf>
    <xf numFmtId="3" fontId="0" fillId="2" borderId="1" xfId="1" applyNumberFormat="1" applyFont="1" applyFill="1" applyBorder="1" applyAlignment="1"/>
    <xf numFmtId="0" fontId="0" fillId="2" borderId="1" xfId="0" applyFill="1" applyBorder="1"/>
    <xf numFmtId="0" fontId="0" fillId="0" borderId="1" xfId="0" applyBorder="1" applyAlignment="1">
      <alignment horizontal="left"/>
    </xf>
    <xf numFmtId="17" fontId="0" fillId="0" borderId="1" xfId="0" applyNumberFormat="1" applyBorder="1" applyAlignment="1">
      <alignment horizontal="left"/>
    </xf>
    <xf numFmtId="164" fontId="0" fillId="0" borderId="1" xfId="1" applyNumberFormat="1" applyFont="1" applyBorder="1" applyAlignment="1">
      <alignment horizontal="left"/>
    </xf>
    <xf numFmtId="1" fontId="0" fillId="0" borderId="1" xfId="0" applyNumberFormat="1" applyBorder="1" applyAlignment="1">
      <alignment horizontal="left"/>
    </xf>
    <xf numFmtId="3" fontId="0" fillId="0" borderId="0" xfId="0" applyNumberFormat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0BF9-D2CC-4C24-9A1E-8BCB4E33AD80}">
  <dimension ref="A1:K23"/>
  <sheetViews>
    <sheetView tabSelected="1" topLeftCell="A2" zoomScale="90" zoomScaleNormal="90" workbookViewId="0">
      <selection activeCell="K11" sqref="K11"/>
    </sheetView>
  </sheetViews>
  <sheetFormatPr baseColWidth="10" defaultRowHeight="14.5" x14ac:dyDescent="0.35"/>
  <cols>
    <col min="1" max="1" width="29.08984375" bestFit="1" customWidth="1"/>
    <col min="2" max="2" width="15.1796875" bestFit="1" customWidth="1"/>
    <col min="3" max="3" width="13.1796875" bestFit="1" customWidth="1"/>
    <col min="4" max="4" width="13.90625" bestFit="1" customWidth="1"/>
    <col min="5" max="5" width="14.54296875" customWidth="1"/>
    <col min="6" max="6" width="14.81640625" customWidth="1"/>
    <col min="7" max="7" width="15.7265625" customWidth="1"/>
  </cols>
  <sheetData>
    <row r="1" spans="1:11" x14ac:dyDescent="0.35">
      <c r="A1" s="1" t="s">
        <v>0</v>
      </c>
    </row>
    <row r="2" spans="1:11" x14ac:dyDescent="0.35">
      <c r="A2" s="2" t="s">
        <v>22</v>
      </c>
      <c r="B2" s="3">
        <v>2020</v>
      </c>
      <c r="C2" s="3">
        <v>2020</v>
      </c>
      <c r="D2" s="3">
        <v>2021</v>
      </c>
      <c r="E2" s="3">
        <v>2021</v>
      </c>
      <c r="F2" s="3">
        <v>2021</v>
      </c>
      <c r="G2" s="3">
        <v>2022</v>
      </c>
      <c r="H2" s="3">
        <v>2022</v>
      </c>
      <c r="I2" s="3">
        <v>2022</v>
      </c>
      <c r="J2" s="3">
        <v>2022</v>
      </c>
    </row>
    <row r="3" spans="1:11" x14ac:dyDescent="0.35">
      <c r="A3" s="4" t="s">
        <v>2</v>
      </c>
      <c r="B3" s="5" t="s">
        <v>3</v>
      </c>
      <c r="C3" s="5" t="s">
        <v>4</v>
      </c>
      <c r="D3" s="5" t="s">
        <v>5</v>
      </c>
      <c r="E3" s="5" t="s">
        <v>3</v>
      </c>
      <c r="F3" s="5" t="s">
        <v>4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1" x14ac:dyDescent="0.35">
      <c r="A4" s="4" t="s">
        <v>10</v>
      </c>
      <c r="B4" s="5">
        <v>265</v>
      </c>
      <c r="C4" s="5">
        <v>400</v>
      </c>
      <c r="D4" s="5">
        <v>350</v>
      </c>
      <c r="E4" s="5">
        <v>100</v>
      </c>
      <c r="F4" s="5">
        <v>300</v>
      </c>
      <c r="G4" s="5">
        <v>20700</v>
      </c>
      <c r="H4" s="5">
        <v>12400</v>
      </c>
      <c r="I4" s="5">
        <v>14000</v>
      </c>
      <c r="J4" s="5">
        <v>1000000</v>
      </c>
    </row>
    <row r="5" spans="1:11" x14ac:dyDescent="0.35">
      <c r="A5" s="4" t="s">
        <v>11</v>
      </c>
      <c r="B5" s="6">
        <v>45170</v>
      </c>
      <c r="C5" s="6">
        <v>45200</v>
      </c>
      <c r="D5" s="6">
        <v>45200</v>
      </c>
      <c r="E5" s="6">
        <v>45261</v>
      </c>
      <c r="F5" s="6">
        <v>45200</v>
      </c>
      <c r="G5" s="6">
        <v>45231</v>
      </c>
      <c r="H5" s="6">
        <v>45231</v>
      </c>
      <c r="I5" s="6">
        <v>45261</v>
      </c>
      <c r="J5" s="6">
        <v>45292</v>
      </c>
    </row>
    <row r="6" spans="1:11" x14ac:dyDescent="0.35">
      <c r="A6" s="4" t="s">
        <v>12</v>
      </c>
      <c r="B6" s="5" t="s">
        <v>13</v>
      </c>
      <c r="C6" s="5" t="s">
        <v>13</v>
      </c>
      <c r="D6" s="5" t="s">
        <v>13</v>
      </c>
      <c r="E6" s="5" t="s">
        <v>13</v>
      </c>
      <c r="F6" s="5" t="s">
        <v>13</v>
      </c>
      <c r="G6" s="5" t="s">
        <v>14</v>
      </c>
      <c r="H6" s="5" t="s">
        <v>14</v>
      </c>
      <c r="I6" s="5" t="s">
        <v>14</v>
      </c>
      <c r="J6" s="5" t="s">
        <v>14</v>
      </c>
    </row>
    <row r="7" spans="1:11" x14ac:dyDescent="0.35">
      <c r="A7" s="4" t="s">
        <v>15</v>
      </c>
      <c r="B7" s="5">
        <v>7800</v>
      </c>
      <c r="C7" s="5">
        <v>7600</v>
      </c>
      <c r="D7" s="5">
        <v>3300</v>
      </c>
      <c r="E7" s="5">
        <v>4400</v>
      </c>
      <c r="F7" s="5">
        <v>1400</v>
      </c>
      <c r="G7" s="5">
        <v>100</v>
      </c>
      <c r="H7" s="5">
        <v>150</v>
      </c>
      <c r="I7" s="5">
        <v>130</v>
      </c>
      <c r="J7" s="5">
        <v>5</v>
      </c>
    </row>
    <row r="8" spans="1:11" x14ac:dyDescent="0.35">
      <c r="A8" s="4" t="s">
        <v>24</v>
      </c>
      <c r="B8" s="5">
        <f t="shared" ref="B8:J8" si="0">+B7*B4/1000</f>
        <v>2067</v>
      </c>
      <c r="C8" s="5">
        <f t="shared" si="0"/>
        <v>3040</v>
      </c>
      <c r="D8" s="5">
        <f t="shared" si="0"/>
        <v>1155</v>
      </c>
      <c r="E8" s="5">
        <f t="shared" si="0"/>
        <v>440</v>
      </c>
      <c r="F8" s="5">
        <f t="shared" si="0"/>
        <v>420</v>
      </c>
      <c r="G8" s="5">
        <f t="shared" si="0"/>
        <v>2070</v>
      </c>
      <c r="H8" s="5">
        <f t="shared" si="0"/>
        <v>1860</v>
      </c>
      <c r="I8" s="5">
        <f t="shared" si="0"/>
        <v>1820</v>
      </c>
      <c r="J8" s="5">
        <f t="shared" si="0"/>
        <v>5000</v>
      </c>
    </row>
    <row r="9" spans="1:11" x14ac:dyDescent="0.35">
      <c r="A9" s="4" t="s">
        <v>17</v>
      </c>
      <c r="B9" s="5">
        <v>-2</v>
      </c>
      <c r="C9" s="5">
        <v>-3</v>
      </c>
      <c r="D9" s="5">
        <v>-1</v>
      </c>
      <c r="E9" s="5">
        <v>0</v>
      </c>
      <c r="F9" s="5">
        <v>-1</v>
      </c>
      <c r="G9" s="5">
        <v>-10</v>
      </c>
      <c r="H9" s="5">
        <v>-12</v>
      </c>
      <c r="I9" s="5">
        <v>-8</v>
      </c>
      <c r="J9" s="5">
        <v>-25</v>
      </c>
    </row>
    <row r="10" spans="1:11" x14ac:dyDescent="0.35">
      <c r="A10" s="4" t="s">
        <v>18</v>
      </c>
      <c r="B10" s="5">
        <v>-10</v>
      </c>
      <c r="C10" s="5">
        <v>-10</v>
      </c>
      <c r="D10" s="5">
        <v>-5</v>
      </c>
      <c r="E10" s="5">
        <v>0</v>
      </c>
      <c r="F10" s="5">
        <v>-7</v>
      </c>
      <c r="G10" s="5">
        <f>+G9*2.7</f>
        <v>-27</v>
      </c>
      <c r="H10" s="5">
        <f>+H9*2.7</f>
        <v>-32.400000000000006</v>
      </c>
      <c r="I10" s="5">
        <f>+I9*2.7</f>
        <v>-21.6</v>
      </c>
      <c r="J10" s="5">
        <f>+J9*2.7</f>
        <v>-67.5</v>
      </c>
      <c r="K10" s="14">
        <f>SUM(B10:J10)</f>
        <v>-180.5</v>
      </c>
    </row>
    <row r="11" spans="1:11" x14ac:dyDescent="0.35">
      <c r="B11" t="s">
        <v>25</v>
      </c>
    </row>
    <row r="13" spans="1:11" x14ac:dyDescent="0.35">
      <c r="A13" s="1" t="s">
        <v>19</v>
      </c>
      <c r="B13" t="s">
        <v>23</v>
      </c>
    </row>
    <row r="14" spans="1:11" x14ac:dyDescent="0.35">
      <c r="A14" s="7" t="s">
        <v>1</v>
      </c>
      <c r="B14" s="8">
        <v>2023</v>
      </c>
      <c r="C14" s="9">
        <v>2022</v>
      </c>
      <c r="D14" s="9">
        <v>2022</v>
      </c>
    </row>
    <row r="15" spans="1:11" x14ac:dyDescent="0.35">
      <c r="A15" s="4" t="s">
        <v>2</v>
      </c>
      <c r="B15" s="5" t="s">
        <v>6</v>
      </c>
      <c r="C15" s="10" t="s">
        <v>5</v>
      </c>
      <c r="D15" s="10" t="s">
        <v>3</v>
      </c>
    </row>
    <row r="16" spans="1:11" x14ac:dyDescent="0.35">
      <c r="A16" s="4" t="s">
        <v>10</v>
      </c>
      <c r="B16" s="5">
        <v>20000</v>
      </c>
      <c r="C16" s="10">
        <v>11000</v>
      </c>
      <c r="D16" s="10">
        <v>3000</v>
      </c>
    </row>
    <row r="17" spans="1:4" x14ac:dyDescent="0.35">
      <c r="A17" s="4" t="s">
        <v>20</v>
      </c>
      <c r="B17" s="6">
        <v>45261</v>
      </c>
      <c r="C17" s="11">
        <v>45261</v>
      </c>
      <c r="D17" s="11">
        <v>45261</v>
      </c>
    </row>
    <row r="18" spans="1:4" x14ac:dyDescent="0.35">
      <c r="A18" s="4" t="s">
        <v>21</v>
      </c>
      <c r="B18" s="6">
        <v>45352</v>
      </c>
      <c r="C18" s="11">
        <v>45383</v>
      </c>
      <c r="D18" s="11">
        <v>45383</v>
      </c>
    </row>
    <row r="19" spans="1:4" x14ac:dyDescent="0.35">
      <c r="A19" s="4" t="s">
        <v>12</v>
      </c>
      <c r="B19" s="5" t="s">
        <v>14</v>
      </c>
      <c r="C19" s="10" t="s">
        <v>13</v>
      </c>
      <c r="D19" s="10" t="s">
        <v>13</v>
      </c>
    </row>
    <row r="20" spans="1:4" x14ac:dyDescent="0.35">
      <c r="A20" s="4" t="s">
        <v>15</v>
      </c>
      <c r="B20" s="5">
        <v>1</v>
      </c>
      <c r="C20" s="10">
        <v>250</v>
      </c>
      <c r="D20" s="10">
        <v>150</v>
      </c>
    </row>
    <row r="21" spans="1:4" x14ac:dyDescent="0.35">
      <c r="A21" s="4" t="s">
        <v>16</v>
      </c>
      <c r="B21" s="5">
        <f>+B20*B16/1000</f>
        <v>20</v>
      </c>
      <c r="C21" s="5">
        <f>+C20*C16/1000</f>
        <v>2750</v>
      </c>
      <c r="D21" s="5">
        <f>+D20*D16/1000</f>
        <v>450</v>
      </c>
    </row>
    <row r="22" spans="1:4" x14ac:dyDescent="0.35">
      <c r="A22" s="4" t="s">
        <v>17</v>
      </c>
      <c r="B22" s="5">
        <v>-2</v>
      </c>
      <c r="C22" s="10">
        <v>-4</v>
      </c>
      <c r="D22" s="10">
        <v>-1</v>
      </c>
    </row>
    <row r="23" spans="1:4" x14ac:dyDescent="0.35">
      <c r="A23" s="4" t="s">
        <v>18</v>
      </c>
      <c r="B23" s="12">
        <f>+B22*2.7</f>
        <v>-5.4</v>
      </c>
      <c r="C23" s="10">
        <f>16.4*2*-1</f>
        <v>-32.799999999999997</v>
      </c>
      <c r="D23" s="13">
        <v>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Muñoz</dc:creator>
  <cp:lastModifiedBy>David Zaviezo</cp:lastModifiedBy>
  <dcterms:created xsi:type="dcterms:W3CDTF">2023-08-23T17:06:41Z</dcterms:created>
  <dcterms:modified xsi:type="dcterms:W3CDTF">2023-08-23T19:54:33Z</dcterms:modified>
</cp:coreProperties>
</file>